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раскрытие ИП 2017-2020\ИП 2017\"/>
    </mc:Choice>
  </mc:AlternateContent>
  <bookViews>
    <workbookView xWindow="0" yWindow="0" windowWidth="28800" windowHeight="11835"/>
  </bookViews>
  <sheets>
    <sheet name="Источники" sheetId="1" r:id="rId1"/>
  </sheets>
  <definedNames>
    <definedName name="_xlnm.Print_Area" localSheetId="0">Источники!$A$1:$F$44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1" l="1"/>
  <c r="F15" i="1" l="1"/>
  <c r="D15" i="1"/>
  <c r="C15" i="1"/>
  <c r="E15" i="1"/>
  <c r="F8" i="1"/>
  <c r="D8" i="1"/>
  <c r="C8" i="1"/>
  <c r="E8" i="1"/>
  <c r="F6" i="1"/>
  <c r="D6" i="1"/>
  <c r="C6" i="1"/>
</calcChain>
</file>

<file path=xl/sharedStrings.xml><?xml version="1.0" encoding="utf-8"?>
<sst xmlns="http://schemas.openxmlformats.org/spreadsheetml/2006/main" count="65" uniqueCount="63">
  <si>
    <t xml:space="preserve">3. Объемы и источники финансирования инвестиционной программы (в прогнозных ценах), тыс. рублей </t>
  </si>
  <si>
    <t>№ п/п</t>
  </si>
  <si>
    <t>Источник финансирования</t>
  </si>
  <si>
    <t>всего</t>
  </si>
  <si>
    <t>по рег.</t>
  </si>
  <si>
    <t>Собственные средства</t>
  </si>
  <si>
    <t>1.1.</t>
  </si>
  <si>
    <t>Прибыль, направляемая на инвестиции:</t>
  </si>
  <si>
    <t>1.1.1.</t>
  </si>
  <si>
    <t>в т.ч. инвестиционная составляющая в тарифе</t>
  </si>
  <si>
    <t>1.1.2.</t>
  </si>
  <si>
    <t>в т.ч. прибыль со свободного сектора</t>
  </si>
  <si>
    <t>1.1.3.</t>
  </si>
  <si>
    <t>в т.ч. от технологического присоединения (для электросетевых компаний)</t>
  </si>
  <si>
    <t>1.1.3.1.</t>
  </si>
  <si>
    <t>в т.ч. от технологического присоединения генерации</t>
  </si>
  <si>
    <t>1.1.3.2</t>
  </si>
  <si>
    <t>в т.ч. от технологического присоединения потребителей</t>
  </si>
  <si>
    <t>1.1.4.</t>
  </si>
  <si>
    <t>Прочая прибыль</t>
  </si>
  <si>
    <t>1.2.</t>
  </si>
  <si>
    <t>Амортизация</t>
  </si>
  <si>
    <t>1.2.1.</t>
  </si>
  <si>
    <t>Амортизация, учтенная в тарифе</t>
  </si>
  <si>
    <t>1.2.2.</t>
  </si>
  <si>
    <t>Прочая амортизация</t>
  </si>
  <si>
    <t>1.2.3.</t>
  </si>
  <si>
    <t>Недоиспользованная амортизация прошлых лет</t>
  </si>
  <si>
    <t>1.3.</t>
  </si>
  <si>
    <t>Возврат НДС</t>
  </si>
  <si>
    <t>1.4.</t>
  </si>
  <si>
    <t>Прочие собственные средства</t>
  </si>
  <si>
    <t>1.4.1.</t>
  </si>
  <si>
    <t>в т.ч. средства допэмиссии</t>
  </si>
  <si>
    <t>1.5.</t>
  </si>
  <si>
    <t>Остаток собственных средств на начало года</t>
  </si>
  <si>
    <t>Привлеченные средства, в т.ч.:</t>
  </si>
  <si>
    <t>2.1.</t>
  </si>
  <si>
    <t>Кредиты</t>
  </si>
  <si>
    <t>2.2.</t>
  </si>
  <si>
    <t>Облигационные займы</t>
  </si>
  <si>
    <t>2.3.</t>
  </si>
  <si>
    <t>Займы организаций</t>
  </si>
  <si>
    <t>2.4.</t>
  </si>
  <si>
    <t>Бюджетное финансирование</t>
  </si>
  <si>
    <t>2.5.</t>
  </si>
  <si>
    <t>Средства внешних инвесторов</t>
  </si>
  <si>
    <t>2.6.</t>
  </si>
  <si>
    <t>Использование лизинга</t>
  </si>
  <si>
    <t>2.7.</t>
  </si>
  <si>
    <t>Прочие привлеченные средства</t>
  </si>
  <si>
    <t>ВСЕГО источников финансирования</t>
  </si>
  <si>
    <t>для ОГК/ТГК, в том числе</t>
  </si>
  <si>
    <t>ДПМ</t>
  </si>
  <si>
    <t>вне ДПМ</t>
  </si>
  <si>
    <t>Заместитель генерального директора</t>
  </si>
  <si>
    <t>по экономике и финансам</t>
  </si>
  <si>
    <t>С.В. Топкарян</t>
  </si>
  <si>
    <t xml:space="preserve">Заместитель генерального </t>
  </si>
  <si>
    <t>директора по развитию</t>
  </si>
  <si>
    <t>А.В. Кошуба</t>
  </si>
  <si>
    <t>2017*</t>
  </si>
  <si>
    <t>* Приказ Министерства топливно-энергетического комплекса и жилищно-коммунального хозяйства Краснодарского края от 01.11.2016 №378 "Об утверждении инвестиционных программ ОАО "Кубаньэнергосбыт",  АО "НЭСК", АО "Энергосервис" на 2017-2019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</si>
</sst>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15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Font="1"/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4" fontId="0" fillId="0" borderId="0" xfId="0" applyNumberFormat="1"/>
    <xf numFmtId="0" fontId="3" fillId="0" borderId="1" xfId="0" applyFont="1" applyBorder="1" applyAlignment="1">
      <alignment vertical="center" wrapText="1"/>
    </xf>
    <xf numFmtId="0" fontId="4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4"/>
  <sheetViews>
    <sheetView tabSelected="1" view="pageBreakPreview" zoomScale="115" zoomScaleNormal="100" zoomScaleSheetLayoutView="115" workbookViewId="0">
      <selection activeCell="A2" sqref="A2"/>
    </sheetView>
  </sheetViews>
  <sheetFormatPr defaultRowHeight="15" x14ac:dyDescent="0.25"/>
  <cols>
    <col min="2" max="2" width="52.140625" customWidth="1"/>
    <col min="3" max="4" width="8.85546875" customWidth="1"/>
    <col min="5" max="5" width="10.5703125" customWidth="1"/>
    <col min="6" max="6" width="9.7109375" customWidth="1"/>
    <col min="7" max="7" width="10" bestFit="1" customWidth="1"/>
    <col min="9" max="9" width="10" bestFit="1" customWidth="1"/>
    <col min="10" max="10" width="16" customWidth="1"/>
  </cols>
  <sheetData>
    <row r="2" spans="1:10" x14ac:dyDescent="0.25">
      <c r="A2" s="1" t="s">
        <v>0</v>
      </c>
      <c r="B2" s="1"/>
      <c r="C2" s="1"/>
      <c r="D2" s="1"/>
      <c r="E2" s="1"/>
      <c r="F2" s="1"/>
      <c r="G2" s="2"/>
    </row>
    <row r="3" spans="1:10" x14ac:dyDescent="0.25">
      <c r="A3" s="1"/>
      <c r="B3" s="1"/>
      <c r="C3" s="1"/>
      <c r="D3" s="1"/>
      <c r="E3" s="1"/>
      <c r="F3" s="1"/>
      <c r="G3" s="2"/>
    </row>
    <row r="4" spans="1:10" x14ac:dyDescent="0.25">
      <c r="A4" s="12" t="s">
        <v>1</v>
      </c>
      <c r="B4" s="13" t="s">
        <v>2</v>
      </c>
      <c r="C4" s="13">
        <v>2016</v>
      </c>
      <c r="D4" s="13"/>
      <c r="E4" s="13" t="s">
        <v>61</v>
      </c>
      <c r="F4" s="13"/>
    </row>
    <row r="5" spans="1:10" x14ac:dyDescent="0.25">
      <c r="A5" s="12"/>
      <c r="B5" s="13"/>
      <c r="C5" s="9" t="s">
        <v>3</v>
      </c>
      <c r="D5" s="9" t="s">
        <v>4</v>
      </c>
      <c r="E5" s="9" t="s">
        <v>3</v>
      </c>
      <c r="F5" s="9" t="s">
        <v>4</v>
      </c>
    </row>
    <row r="6" spans="1:10" x14ac:dyDescent="0.25">
      <c r="A6" s="10">
        <v>1</v>
      </c>
      <c r="B6" s="3" t="s">
        <v>5</v>
      </c>
      <c r="C6" s="4">
        <f>C7+C14</f>
        <v>126375.09926</v>
      </c>
      <c r="D6" s="4">
        <f t="shared" ref="D6:F6" si="0">D7+D14</f>
        <v>122433.54167553601</v>
      </c>
      <c r="E6" s="4">
        <f>E7+E14</f>
        <v>118141.31</v>
      </c>
      <c r="F6" s="4">
        <f t="shared" si="0"/>
        <v>114987.197023</v>
      </c>
      <c r="I6" s="5"/>
      <c r="J6" s="5"/>
    </row>
    <row r="7" spans="1:10" x14ac:dyDescent="0.25">
      <c r="A7" s="10" t="s">
        <v>6</v>
      </c>
      <c r="B7" s="3" t="s">
        <v>7</v>
      </c>
      <c r="C7" s="4">
        <v>71270.37</v>
      </c>
      <c r="D7" s="4">
        <v>69395.959268999999</v>
      </c>
      <c r="E7" s="4">
        <v>58401.89</v>
      </c>
      <c r="F7" s="4">
        <v>57545.443788000004</v>
      </c>
    </row>
    <row r="8" spans="1:10" x14ac:dyDescent="0.25">
      <c r="A8" s="10" t="s">
        <v>8</v>
      </c>
      <c r="B8" s="3" t="s">
        <v>9</v>
      </c>
      <c r="C8" s="4">
        <f t="shared" ref="C8:F8" si="1">C7</f>
        <v>71270.37</v>
      </c>
      <c r="D8" s="4">
        <f t="shared" si="1"/>
        <v>69395.959268999999</v>
      </c>
      <c r="E8" s="4">
        <f t="shared" si="1"/>
        <v>58401.89</v>
      </c>
      <c r="F8" s="4">
        <f t="shared" si="1"/>
        <v>57545.443788000004</v>
      </c>
    </row>
    <row r="9" spans="1:10" x14ac:dyDescent="0.25">
      <c r="A9" s="10" t="s">
        <v>10</v>
      </c>
      <c r="B9" s="3" t="s">
        <v>11</v>
      </c>
      <c r="C9" s="4"/>
      <c r="D9" s="4"/>
      <c r="E9" s="4"/>
      <c r="F9" s="4"/>
    </row>
    <row r="10" spans="1:10" ht="25.5" x14ac:dyDescent="0.25">
      <c r="A10" s="10" t="s">
        <v>12</v>
      </c>
      <c r="B10" s="3" t="s">
        <v>13</v>
      </c>
      <c r="C10" s="4"/>
      <c r="D10" s="4"/>
      <c r="E10" s="4"/>
      <c r="F10" s="4"/>
    </row>
    <row r="11" spans="1:10" x14ac:dyDescent="0.25">
      <c r="A11" s="10" t="s">
        <v>14</v>
      </c>
      <c r="B11" s="3" t="s">
        <v>15</v>
      </c>
      <c r="C11" s="4"/>
      <c r="D11" s="4"/>
      <c r="E11" s="4"/>
      <c r="F11" s="4"/>
    </row>
    <row r="12" spans="1:10" x14ac:dyDescent="0.25">
      <c r="A12" s="10" t="s">
        <v>16</v>
      </c>
      <c r="B12" s="3" t="s">
        <v>17</v>
      </c>
      <c r="C12" s="4"/>
      <c r="D12" s="4"/>
      <c r="E12" s="4"/>
      <c r="F12" s="4"/>
    </row>
    <row r="13" spans="1:10" x14ac:dyDescent="0.25">
      <c r="A13" s="10" t="s">
        <v>18</v>
      </c>
      <c r="B13" s="3" t="s">
        <v>19</v>
      </c>
      <c r="C13" s="4"/>
      <c r="D13" s="4"/>
      <c r="E13" s="4"/>
      <c r="F13" s="4"/>
    </row>
    <row r="14" spans="1:10" x14ac:dyDescent="0.25">
      <c r="A14" s="10" t="s">
        <v>20</v>
      </c>
      <c r="B14" s="3" t="s">
        <v>21</v>
      </c>
      <c r="C14" s="4">
        <v>55104.729260000007</v>
      </c>
      <c r="D14" s="4">
        <v>53037.582406536007</v>
      </c>
      <c r="E14" s="4">
        <v>59739.42</v>
      </c>
      <c r="F14" s="4">
        <v>57441.753234999996</v>
      </c>
    </row>
    <row r="15" spans="1:10" x14ac:dyDescent="0.25">
      <c r="A15" s="10" t="s">
        <v>22</v>
      </c>
      <c r="B15" s="3" t="s">
        <v>23</v>
      </c>
      <c r="C15" s="4">
        <f t="shared" ref="C15:F15" si="2">C14</f>
        <v>55104.729260000007</v>
      </c>
      <c r="D15" s="4">
        <f t="shared" si="2"/>
        <v>53037.582406536007</v>
      </c>
      <c r="E15" s="4">
        <f t="shared" si="2"/>
        <v>59739.42</v>
      </c>
      <c r="F15" s="4">
        <f t="shared" si="2"/>
        <v>57441.753234999996</v>
      </c>
    </row>
    <row r="16" spans="1:10" x14ac:dyDescent="0.25">
      <c r="A16" s="10" t="s">
        <v>24</v>
      </c>
      <c r="B16" s="3" t="s">
        <v>25</v>
      </c>
      <c r="C16" s="4"/>
      <c r="D16" s="4"/>
      <c r="E16" s="4"/>
      <c r="F16" s="4"/>
    </row>
    <row r="17" spans="1:6" x14ac:dyDescent="0.25">
      <c r="A17" s="10" t="s">
        <v>26</v>
      </c>
      <c r="B17" s="3" t="s">
        <v>27</v>
      </c>
      <c r="C17" s="4"/>
      <c r="D17" s="4"/>
      <c r="E17" s="4"/>
      <c r="F17" s="4"/>
    </row>
    <row r="18" spans="1:6" x14ac:dyDescent="0.25">
      <c r="A18" s="10" t="s">
        <v>28</v>
      </c>
      <c r="B18" s="3" t="s">
        <v>29</v>
      </c>
      <c r="C18" s="4"/>
      <c r="D18" s="4"/>
      <c r="E18" s="4"/>
      <c r="F18" s="4"/>
    </row>
    <row r="19" spans="1:6" x14ac:dyDescent="0.25">
      <c r="A19" s="10" t="s">
        <v>30</v>
      </c>
      <c r="B19" s="3" t="s">
        <v>31</v>
      </c>
      <c r="C19" s="4"/>
      <c r="D19" s="4"/>
      <c r="E19" s="4"/>
      <c r="F19" s="4"/>
    </row>
    <row r="20" spans="1:6" x14ac:dyDescent="0.25">
      <c r="A20" s="10" t="s">
        <v>32</v>
      </c>
      <c r="B20" s="3" t="s">
        <v>33</v>
      </c>
      <c r="C20" s="4"/>
      <c r="D20" s="4"/>
      <c r="E20" s="4"/>
      <c r="F20" s="4"/>
    </row>
    <row r="21" spans="1:6" x14ac:dyDescent="0.25">
      <c r="A21" s="10" t="s">
        <v>34</v>
      </c>
      <c r="B21" s="3" t="s">
        <v>35</v>
      </c>
      <c r="C21" s="4"/>
      <c r="D21" s="4"/>
      <c r="E21" s="4"/>
      <c r="F21" s="4"/>
    </row>
    <row r="22" spans="1:6" x14ac:dyDescent="0.25">
      <c r="A22" s="10">
        <v>2</v>
      </c>
      <c r="B22" s="3" t="s">
        <v>36</v>
      </c>
      <c r="C22" s="4"/>
      <c r="D22" s="4"/>
      <c r="E22" s="4"/>
      <c r="F22" s="4"/>
    </row>
    <row r="23" spans="1:6" x14ac:dyDescent="0.25">
      <c r="A23" s="10" t="s">
        <v>37</v>
      </c>
      <c r="B23" s="3" t="s">
        <v>38</v>
      </c>
      <c r="C23" s="4"/>
      <c r="D23" s="4"/>
      <c r="E23" s="4"/>
      <c r="F23" s="4"/>
    </row>
    <row r="24" spans="1:6" x14ac:dyDescent="0.25">
      <c r="A24" s="10" t="s">
        <v>39</v>
      </c>
      <c r="B24" s="3" t="s">
        <v>40</v>
      </c>
      <c r="C24" s="4"/>
      <c r="D24" s="4"/>
      <c r="E24" s="4"/>
      <c r="F24" s="4"/>
    </row>
    <row r="25" spans="1:6" x14ac:dyDescent="0.25">
      <c r="A25" s="10" t="s">
        <v>41</v>
      </c>
      <c r="B25" s="3" t="s">
        <v>42</v>
      </c>
      <c r="C25" s="4"/>
      <c r="D25" s="4"/>
      <c r="E25" s="4"/>
      <c r="F25" s="4"/>
    </row>
    <row r="26" spans="1:6" x14ac:dyDescent="0.25">
      <c r="A26" s="10" t="s">
        <v>43</v>
      </c>
      <c r="B26" s="3" t="s">
        <v>44</v>
      </c>
      <c r="C26" s="4"/>
      <c r="D26" s="4"/>
      <c r="E26" s="4"/>
      <c r="F26" s="4"/>
    </row>
    <row r="27" spans="1:6" x14ac:dyDescent="0.25">
      <c r="A27" s="10" t="s">
        <v>45</v>
      </c>
      <c r="B27" s="3" t="s">
        <v>46</v>
      </c>
      <c r="C27" s="4"/>
      <c r="D27" s="4"/>
      <c r="E27" s="4"/>
      <c r="F27" s="4"/>
    </row>
    <row r="28" spans="1:6" x14ac:dyDescent="0.25">
      <c r="A28" s="10" t="s">
        <v>47</v>
      </c>
      <c r="B28" s="3" t="s">
        <v>48</v>
      </c>
      <c r="C28" s="4"/>
      <c r="D28" s="4"/>
      <c r="E28" s="4"/>
      <c r="F28" s="4"/>
    </row>
    <row r="29" spans="1:6" x14ac:dyDescent="0.25">
      <c r="A29" s="10" t="s">
        <v>49</v>
      </c>
      <c r="B29" s="3" t="s">
        <v>50</v>
      </c>
      <c r="C29" s="4"/>
      <c r="D29" s="4"/>
      <c r="E29" s="4"/>
      <c r="F29" s="4"/>
    </row>
    <row r="30" spans="1:6" x14ac:dyDescent="0.25">
      <c r="A30" s="6"/>
      <c r="B30" s="3" t="s">
        <v>51</v>
      </c>
      <c r="C30" s="4"/>
      <c r="D30" s="4"/>
      <c r="E30" s="4"/>
      <c r="F30" s="4"/>
    </row>
    <row r="31" spans="1:6" x14ac:dyDescent="0.25">
      <c r="A31" s="6"/>
      <c r="B31" s="3" t="s">
        <v>52</v>
      </c>
      <c r="C31" s="4"/>
      <c r="D31" s="4"/>
      <c r="E31" s="4"/>
      <c r="F31" s="4"/>
    </row>
    <row r="32" spans="1:6" x14ac:dyDescent="0.25">
      <c r="A32" s="6"/>
      <c r="B32" s="3" t="s">
        <v>53</v>
      </c>
      <c r="C32" s="4"/>
      <c r="D32" s="4"/>
      <c r="E32" s="4"/>
      <c r="F32" s="4"/>
    </row>
    <row r="33" spans="1:6" x14ac:dyDescent="0.25">
      <c r="A33" s="6"/>
      <c r="B33" s="3" t="s">
        <v>54</v>
      </c>
      <c r="C33" s="4"/>
      <c r="D33" s="4"/>
      <c r="E33" s="4"/>
      <c r="F33" s="4"/>
    </row>
    <row r="35" spans="1:6" ht="24.75" customHeight="1" x14ac:dyDescent="0.25">
      <c r="A35" s="14" t="s">
        <v>62</v>
      </c>
      <c r="B35" s="14"/>
      <c r="C35" s="14"/>
      <c r="D35" s="14"/>
      <c r="E35" s="14"/>
      <c r="F35" s="14"/>
    </row>
    <row r="36" spans="1:6" x14ac:dyDescent="0.25">
      <c r="A36" s="14"/>
      <c r="B36" s="14"/>
      <c r="C36" s="14"/>
      <c r="D36" s="14"/>
      <c r="E36" s="14"/>
      <c r="F36" s="14"/>
    </row>
    <row r="37" spans="1:6" x14ac:dyDescent="0.25">
      <c r="A37" s="7"/>
    </row>
    <row r="38" spans="1:6" x14ac:dyDescent="0.25">
      <c r="A38" s="8" t="s">
        <v>55</v>
      </c>
      <c r="B38" s="8"/>
      <c r="D38" s="8"/>
      <c r="E38" s="11" t="s">
        <v>57</v>
      </c>
      <c r="F38" s="11"/>
    </row>
    <row r="39" spans="1:6" x14ac:dyDescent="0.25">
      <c r="A39" s="8" t="s">
        <v>56</v>
      </c>
      <c r="B39" s="8"/>
      <c r="D39" s="8"/>
      <c r="E39" s="8"/>
      <c r="F39" s="8"/>
    </row>
    <row r="40" spans="1:6" x14ac:dyDescent="0.25">
      <c r="A40" s="8"/>
      <c r="B40" s="8"/>
      <c r="D40" s="8"/>
      <c r="E40" s="8"/>
      <c r="F40" s="8"/>
    </row>
    <row r="41" spans="1:6" x14ac:dyDescent="0.25">
      <c r="A41" s="8" t="s">
        <v>58</v>
      </c>
      <c r="B41" s="8"/>
      <c r="D41" s="8"/>
      <c r="E41" s="11" t="s">
        <v>60</v>
      </c>
      <c r="F41" s="11"/>
    </row>
    <row r="42" spans="1:6" x14ac:dyDescent="0.25">
      <c r="A42" s="8" t="s">
        <v>59</v>
      </c>
      <c r="B42" s="8"/>
      <c r="C42" s="8"/>
      <c r="D42" s="8"/>
      <c r="E42" s="8"/>
      <c r="F42" s="8"/>
    </row>
    <row r="43" spans="1:6" x14ac:dyDescent="0.25">
      <c r="A43" s="8"/>
      <c r="B43" s="8"/>
      <c r="C43" s="8"/>
      <c r="D43" s="8"/>
      <c r="E43" s="8"/>
      <c r="F43" s="8"/>
    </row>
    <row r="44" spans="1:6" x14ac:dyDescent="0.25">
      <c r="A44" s="8"/>
      <c r="B44" s="8"/>
      <c r="C44" s="8"/>
      <c r="D44" s="8"/>
      <c r="E44" s="8"/>
      <c r="F44" s="8"/>
    </row>
  </sheetData>
  <mergeCells count="7">
    <mergeCell ref="E38:F38"/>
    <mergeCell ref="E41:F41"/>
    <mergeCell ref="A4:A5"/>
    <mergeCell ref="B4:B5"/>
    <mergeCell ref="C4:D4"/>
    <mergeCell ref="E4:F4"/>
    <mergeCell ref="A35:F36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5" orientation="portrait" r:id="rId1"/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Источники</vt:lpstr>
      <vt:lpstr>Источники!Область_печати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Атапина Татьяна Александровна</dc:creator>
  <cp:lastModifiedBy>Атапина Татьяна Александровна</cp:lastModifiedBy>
  <cp:lastPrinted>2017-03-28T12:22:32Z</cp:lastPrinted>
  <dcterms:created xsi:type="dcterms:W3CDTF">2016-11-03T10:22:06Z</dcterms:created>
  <dcterms:modified xsi:type="dcterms:W3CDTF">2017-03-31T05:49:47Z</dcterms:modified>
</cp:coreProperties>
</file>